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Zamówienia Publiczne\Maja\2019 zp 41 ortopedia II\"/>
    </mc:Choice>
  </mc:AlternateContent>
  <bookViews>
    <workbookView xWindow="0" yWindow="0" windowWidth="25200" windowHeight="113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H10" i="1" s="1"/>
  <c r="F11" i="1"/>
  <c r="F12" i="1"/>
  <c r="H12" i="1" s="1"/>
  <c r="I12" i="1" s="1"/>
  <c r="F13" i="1"/>
  <c r="F14" i="1"/>
  <c r="F15" i="1"/>
  <c r="H15" i="1" s="1"/>
  <c r="F5" i="1"/>
  <c r="F22" i="1"/>
  <c r="H22" i="1" s="1"/>
  <c r="I22" i="1" s="1"/>
  <c r="F23" i="1"/>
  <c r="F24" i="1"/>
  <c r="F25" i="1"/>
  <c r="F26" i="1"/>
  <c r="H26" i="1" s="1"/>
  <c r="I26" i="1" s="1"/>
  <c r="F21" i="1"/>
  <c r="F34" i="1"/>
  <c r="H34" i="1" s="1"/>
  <c r="F35" i="1"/>
  <c r="H35" i="1" s="1"/>
  <c r="F36" i="1"/>
  <c r="F37" i="1"/>
  <c r="H37" i="1" s="1"/>
  <c r="F38" i="1"/>
  <c r="H38" i="1" s="1"/>
  <c r="F33" i="1"/>
  <c r="H33" i="1" s="1"/>
  <c r="F28" i="1" l="1"/>
  <c r="H6" i="1"/>
  <c r="I6" i="1" s="1"/>
  <c r="I15" i="1"/>
  <c r="H14" i="1"/>
  <c r="I14" i="1" s="1"/>
  <c r="H13" i="1"/>
  <c r="I13" i="1" s="1"/>
  <c r="H11" i="1"/>
  <c r="I11" i="1" s="1"/>
  <c r="I10" i="1"/>
  <c r="H9" i="1"/>
  <c r="I9" i="1" s="1"/>
  <c r="H8" i="1"/>
  <c r="I8" i="1" s="1"/>
  <c r="F17" i="1"/>
  <c r="H7" i="1"/>
  <c r="I7" i="1" s="1"/>
  <c r="H5" i="1"/>
  <c r="I5" i="1" s="1"/>
  <c r="H21" i="1"/>
  <c r="H23" i="1"/>
  <c r="I23" i="1" s="1"/>
  <c r="H25" i="1"/>
  <c r="I25" i="1" s="1"/>
  <c r="H24" i="1"/>
  <c r="I24" i="1" s="1"/>
  <c r="I35" i="1"/>
  <c r="I33" i="1"/>
  <c r="I38" i="1"/>
  <c r="I37" i="1"/>
  <c r="H36" i="1"/>
  <c r="I36" i="1" s="1"/>
  <c r="I34" i="1"/>
  <c r="F40" i="1"/>
  <c r="H17" i="1" l="1"/>
  <c r="I17" i="1"/>
  <c r="H28" i="1"/>
  <c r="I21" i="1"/>
  <c r="I28" i="1" s="1"/>
  <c r="H40" i="1"/>
  <c r="I40" i="1"/>
</calcChain>
</file>

<file path=xl/sharedStrings.xml><?xml version="1.0" encoding="utf-8"?>
<sst xmlns="http://schemas.openxmlformats.org/spreadsheetml/2006/main" count="138" uniqueCount="50">
  <si>
    <t xml:space="preserve">załącznik  nr 1 FORMULARZ ASORTYMENTOWO-CENOWY   </t>
  </si>
  <si>
    <t>pakiet 3</t>
  </si>
  <si>
    <t>Opis przedmiotu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</si>
  <si>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</si>
  <si>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</si>
  <si>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</si>
  <si>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</si>
  <si>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</si>
  <si>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</si>
  <si>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</si>
  <si>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handlowa, producent</t>
  </si>
  <si>
    <t>Ilość szt. w opakowaniu handlowym</t>
  </si>
  <si>
    <t>Cena netto za op. handlowe</t>
  </si>
  <si>
    <t>Nr katalogowy</t>
  </si>
  <si>
    <t>Depozyt</t>
  </si>
  <si>
    <t>pakiet 1</t>
  </si>
  <si>
    <t>Endoprotezy bezcementowe stawu biodrowego szyjkowo-przynasadowe</t>
  </si>
  <si>
    <t>pakiet 2</t>
  </si>
  <si>
    <t>Endoprotezy stawu biodrowego BiPolarne</t>
  </si>
  <si>
    <t>x</t>
  </si>
  <si>
    <t>szt.</t>
  </si>
  <si>
    <t>RAZEM:</t>
  </si>
  <si>
    <t>Pozycja</t>
  </si>
  <si>
    <t>System kabli i płyt do zespoleń złamań kości okołoprotezowych</t>
  </si>
  <si>
    <t>Trzpień bezcementowy, przynasadowy, szyjkowy, o przekroju owalnym, z czterema bocznymi wypustkami derotacyjnymi,  regulujący koślawość/szpotawość ustawienia wysokością przycięcia szyjki. W szczególności umożliwiający wysokie, podgłowowe cięcie szyjki i zachowanie jej fragmentu. Trzpień w minimum 9 rozmiarach. Pokrycie zewnętrzne w formie napylonej, porowatej warstwy tytanowej pokrytej cienką, bioaktywną, warstwą hydroksyapatytu. Części dystalna i proksymalna trzpienia polerowane. Szyjka przewężona redukująca możliwość konfliktu szyjkowo-panewkowego. Stożek trzpienia 12/14, wymiennie dostępny: Trzpień bezcementowy, prosty, przynasadowy, bezkołnierzowy, pokryty w części bliższej porowatą okładziną tytanową i dodatkowo cienką (max 20cm), bioaktywną (osteoindukcyjną), szybko-resorbującą (do 6ciu miesięcy) warstwą fosforanowo-wapniową (tzw. BONIT). Kształt trzpienia stożkowy w dwóch płaszczyznach. Kąt szyjkowo-trzonowy zredukowany do 127° ułatwiający odtworzenie naturalnej anatomii pacjenta. Trzpień dostępny w minimum 10 rozmiarach standardowych i 10 rozmiarach lateralizowanych. Część dystalna i proksymalna trzpienia polerowane. Stożek Eurokonus.</t>
  </si>
  <si>
    <t>Trzpień w minimum 10 rozmiarach 3 wersjach: standardowej, lateralizowanej i CoxaVara. Trzpień prosty, stożkowy w jednej płaszczyźnie, z rowkami podłużnymi i poprzecznymi na powierzchiach bocznych, pokryty warstwą HA na całej długości. Część proksymalna polerowana. Szyjka przewężona redukująca możliwość konfliktu szyjkowo- panewkowego. Stożek trzpienia 12/14, opcjonalnie: trzpień bezcementowy o przekroju prostokątnym, zwężający się dystalnie, z trzema pionowymi płetwami derotacyjnymi na każdej stronie. trzpień wykonany z korundowego stopu tytanowego w dwóch wersjach: standardowej z kątem szyjkowo-trzonowym 132° w 12 rozmiarach i lateralizowanej 125° w 10 rozmiarach. Stożek Eurokonus.</t>
  </si>
  <si>
    <t>Panewka bezcementowa sferyczna, press-fit w minimum 13 rozmiarach zewnętrznych. Czasza z otworami na śruby. Rant czaszy obły, polerowany, redukujący możliwość konfliktu szyjkowo-panewkowego. Pokrycie zewnętrzne w formie napylonej, porowatej warstwy tytanowej. Implant przystosowany do zastosowania w jednej czaszy wkładek ceramicznej lub PE.</t>
  </si>
  <si>
    <t>Zaśłepka apikalna do panewki</t>
  </si>
  <si>
    <t>Wkładki panewkowe wykonane z silnie usieciowanego (cross-link) polietylenu HXLPE, dostosowane do rosnących głów 28mm, 32mm, 36mm, i 40mm,</t>
  </si>
  <si>
    <t xml:space="preserve">Wkładki panewkowe wykonane z silnie usieciowanego (cross-link) polietylenu HXLPE stabilizowanego witaminą E,  dostosowane do rosnących głów 28mm, 32mm, 36mm, i 40mm. </t>
  </si>
  <si>
    <t>Wkładki panewkowe wykonane z ceramiki Biolox DELTA,  dostosowane do rosnących głów 28mm, 32mm, 36mm, i 40mm</t>
  </si>
  <si>
    <t>Głowy CoCr o podwyższonej gładkości, stożku 12/14 i średnicach zewnętrznych  28mm, 32mm, 36mm, i 40mm, opcjonalnie dostępne: Głowy metalowe o stożku Euroconus w średnicach zewnętrznych  22.2mm, 28mm i 32mm</t>
  </si>
  <si>
    <t>Głowy wykonane z ceramiki Biolox DELTA o stożku 12/14 i średnicach zewnętrznych  28mm, 32mm, 36mm, i 40mm</t>
  </si>
  <si>
    <t>Śruby panewkowe śr. 5.0mm i 6.5mm</t>
  </si>
  <si>
    <t>Trzpień typu Muller, prosty, stożkowy w dwóch płaszczyznach, samocentrujący - nie wymagający stosowania centralizatora z podłużnymi nacięciami stabilizacyjnymi. Dostępny w minimum 10 rozmiarach i 2 opcjach ofsetowych.</t>
  </si>
  <si>
    <t>Metalowa czasza bipolarna w średnicach zewnętrznych od 42mm do 58mm ze skokiem co 1mm. Implant wyposażony w montowany śródoperacyjnie polietylenowy pierścień blokujący komponent głowy. Wkładka  polietylenowa umożliwiająca zatrzaśnięcie głów 28mm w 7 rozmiarach. Opcjonalnie dostępne czasze z wkładem ceramicznym przeznaczone do artykulacji ceramika/ceramika.</t>
  </si>
  <si>
    <t>Głowy metalowe o stożku 12/14 i średnicach zewnętrznych 28mm i 32mm w min. 7 długościach szyjki</t>
  </si>
  <si>
    <t>Panewka cementowana/bezcementowa  sferyczna, podwójnie-mobilna (wkładka ruchoma wewnątrz metalowej czaszy, głowa zatrzaśnięta i ruchoma we wkładce), dostępna w minimum 10 średnicach zewnętrznych. Czasza polerowana wewnątrz i na zewnątrz.</t>
  </si>
  <si>
    <t>Wkładki panewkowe do czaszy podwójnie mobilnej, wykonane z polietylenu UHMWPE przystosowane do zatrzaśnięcia głów 22mm i 28 mm. Opcjonalnie dostępne wkładki z wykładziną ceramiczna.</t>
  </si>
  <si>
    <t>Panewka polietylenowa, cementowana, z dwoma znacznikami RTG, typu Muller do głowy 28mm i 32mm. Średnica zewnętrzna od 44mm do min. 62mm, ze skokiem co 2mm. Opcjonalnie dostępna panewka z mechanizmem zatrzaskowym dla głów 28mm i 32mm w średnicach od 44mm do 62mm oraz panewka płaska z jednym znacznikiem RTG w  średnicach od 52mm do 68mm dla głów 36mm.</t>
  </si>
  <si>
    <t>Kable o średnicy 2mm. i długości 750mm. wykonane z plecionki 7 drutów stalowych</t>
  </si>
  <si>
    <t>Zacisk stalowy pozwalający na umocowanie naprężonego kabla</t>
  </si>
  <si>
    <t xml:space="preserve">Płyty stalowe z otworami do przeprowadzaniu śrub korowych i z zaciskami do przeprowadzania kabli o długości od 110-310mm., 3, 5, otworowa stopniowane co 50 mm. </t>
  </si>
  <si>
    <t xml:space="preserve">Płyty stalowe z otworami do przeprowadzaniu śrub korowych i z zaciskami do przeprowadzania kabli o długości od 110-310mm., 7, 9, 11 otworowa stopniowane co 50 mm. </t>
  </si>
  <si>
    <t>Płyta stalowa, kętarzowa z 3, 5 zaciskami</t>
  </si>
  <si>
    <t>Płyta stalowa, kętarzowa z 7, 9 zaciskami</t>
  </si>
  <si>
    <t>Panewka bezcementowa sferyczna, press-fit w minimum 13 rozmiarach zewnętrznych. Czasza z otworami na śruby zaślepionymi fabrycznie. Rant czaszy obły, polerowany, redukujący możliwość konfliktu szyjkowo-panewkowego. Pokrycie zewnętrzne w formie napylonej, porowatej warstwy tytanowej pokrytej cienką (max 20mm), bioaktywną (osteoindukcyjną), warstwą fosforanowo-wapniową (CaP) szybko-resorbującą (do 6ciu miesięcy). Implant przystosowany do zastosowania w jednej czaszy trzech typów wkładek  ceramicznej lub PE lub PE z wit. E</t>
  </si>
  <si>
    <t>Instrumentarium i napędy, na czas trwania umowy, w bezpłatne użyczenie. Wraz z przeszkoleniem personelu z obsługi. Ostrze piły w cenie implantu do każdego zabiegu.</t>
  </si>
  <si>
    <t xml:space="preserve">Instrumentarium wraz z kostką kalibracyjną pozwalającą kontrolować siłę zacisku. Wraz z przeszkoleniem personelu z obsługi. </t>
  </si>
  <si>
    <t>ZP/PN/2019/41- ortopedia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</si>
</sst>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\ [$zł-415];[Red]\-#,##0.00\ [$zł-415]"/>
  </numFmts>
  <fonts count="15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Arial1"/>
      <charset val="238"/>
    </font>
    <font>
      <sz val="11"/>
      <color indexed="8"/>
      <name val="Arial2"/>
      <charset val="238"/>
    </font>
    <font>
      <b/>
      <sz val="12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39">
    <xf numFmtId="0" fontId="0" fillId="0" borderId="0" xfId="0"/>
    <xf numFmtId="0" fontId="3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4" fontId="5" fillId="3" borderId="1" xfId="1" applyNumberFormat="1" applyFont="1" applyFill="1" applyBorder="1" applyAlignment="1">
      <alignment horizontal="center" vertical="center" wrapText="1"/>
    </xf>
    <xf numFmtId="44" fontId="6" fillId="3" borderId="1" xfId="1" applyNumberFormat="1" applyFont="1" applyFill="1" applyBorder="1" applyAlignment="1">
      <alignment horizontal="center" vertical="center" wrapText="1"/>
    </xf>
    <xf numFmtId="9" fontId="6" fillId="3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0" xfId="0" applyFont="1" applyAlignment="1">
      <alignment horizontal="left" vertical="center"/>
    </xf>
    <xf numFmtId="165" fontId="12" fillId="0" borderId="0" xfId="2" applyNumberFormat="1" applyFont="1" applyFill="1" applyBorder="1" applyAlignment="1">
      <alignment horizontal="right" vertical="center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3" fillId="0" borderId="0" xfId="0" applyFont="1" applyAlignment="1">
      <alignment vertical="center"/>
    </xf>
    <xf numFmtId="164" fontId="13" fillId="0" borderId="5" xfId="0" applyNumberFormat="1" applyFont="1" applyBorder="1" applyAlignment="1">
      <alignment vertical="center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4">
    <cellStyle name="Normalny" xfId="0" builtinId="0"/>
    <cellStyle name="Normalny 3" xfId="2"/>
    <cellStyle name="Normalny 4" xfId="3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Normal="100" zoomScaleSheetLayoutView="100" workbookViewId="0">
      <selection activeCell="I33" sqref="I33"/>
    </sheetView>
  </sheetViews>
  <sheetFormatPr defaultRowHeight="15"/>
  <cols>
    <col min="2" max="2" width="69.5703125" customWidth="1"/>
    <col min="3" max="3" width="7.140625" customWidth="1"/>
    <col min="4" max="4" width="6.5703125" customWidth="1"/>
    <col min="5" max="5" width="11" bestFit="1" customWidth="1"/>
    <col min="6" max="6" width="13.42578125" bestFit="1" customWidth="1"/>
    <col min="7" max="7" width="8.7109375" customWidth="1"/>
    <col min="8" max="8" width="12.140625" bestFit="1" customWidth="1"/>
    <col min="9" max="9" width="13.42578125" bestFit="1" customWidth="1"/>
    <col min="10" max="10" width="13" customWidth="1"/>
    <col min="11" max="11" width="13.85546875" customWidth="1"/>
    <col min="12" max="12" width="14.7109375" customWidth="1"/>
    <col min="13" max="13" width="13.7109375" customWidth="1"/>
  </cols>
  <sheetData>
    <row r="1" spans="1:14" ht="15.75">
      <c r="A1" s="36" t="s">
        <v>49</v>
      </c>
      <c r="B1" s="36"/>
      <c r="C1" s="36"/>
      <c r="D1" s="36"/>
      <c r="E1" s="36"/>
      <c r="F1" s="36"/>
      <c r="G1" s="36"/>
      <c r="H1" s="36"/>
    </row>
    <row r="2" spans="1:14" ht="15.75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4" ht="30" customHeight="1">
      <c r="A3" s="1"/>
      <c r="B3" s="11" t="s">
        <v>15</v>
      </c>
      <c r="C3" s="35" t="s">
        <v>16</v>
      </c>
      <c r="D3" s="35"/>
      <c r="E3" s="35"/>
      <c r="F3" s="35"/>
      <c r="G3" s="35"/>
      <c r="H3" s="35"/>
      <c r="I3" s="35"/>
      <c r="J3" s="35"/>
      <c r="K3" s="35"/>
      <c r="L3" s="2"/>
      <c r="M3" s="2"/>
    </row>
    <row r="4" spans="1:14" ht="47.25">
      <c r="A4" s="3" t="s">
        <v>22</v>
      </c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8" t="s">
        <v>7</v>
      </c>
      <c r="H4" s="7" t="s">
        <v>8</v>
      </c>
      <c r="I4" s="7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</row>
    <row r="5" spans="1:14" ht="270">
      <c r="A5" s="14">
        <v>1</v>
      </c>
      <c r="B5" s="15" t="s">
        <v>24</v>
      </c>
      <c r="C5" s="16">
        <v>300</v>
      </c>
      <c r="D5" s="14" t="s">
        <v>20</v>
      </c>
      <c r="E5" s="23">
        <v>0</v>
      </c>
      <c r="F5" s="23">
        <f>E5*C5</f>
        <v>0</v>
      </c>
      <c r="G5" s="22">
        <v>0.08</v>
      </c>
      <c r="H5" s="23">
        <f>F5*G5</f>
        <v>0</v>
      </c>
      <c r="I5" s="23">
        <f>F5+H5</f>
        <v>0</v>
      </c>
      <c r="J5" s="17"/>
      <c r="K5" s="17"/>
      <c r="L5" s="17"/>
      <c r="M5" s="17"/>
      <c r="N5" s="17"/>
    </row>
    <row r="6" spans="1:14" ht="165">
      <c r="A6" s="14">
        <v>2</v>
      </c>
      <c r="B6" s="28" t="s">
        <v>25</v>
      </c>
      <c r="C6" s="16">
        <v>120</v>
      </c>
      <c r="D6" s="14" t="s">
        <v>20</v>
      </c>
      <c r="E6" s="23">
        <v>0</v>
      </c>
      <c r="F6" s="23">
        <f t="shared" ref="F6:F15" si="0">E6*C6</f>
        <v>0</v>
      </c>
      <c r="G6" s="22">
        <v>0.08</v>
      </c>
      <c r="H6" s="23">
        <f t="shared" ref="H6:H15" si="1">F6*G6</f>
        <v>0</v>
      </c>
      <c r="I6" s="23">
        <f t="shared" ref="I6:I15" si="2">F6+H6</f>
        <v>0</v>
      </c>
      <c r="J6" s="10"/>
      <c r="K6" s="10"/>
      <c r="L6" s="10"/>
      <c r="M6" s="10"/>
      <c r="N6" s="10"/>
    </row>
    <row r="7" spans="1:14" ht="120">
      <c r="A7" s="14">
        <v>3</v>
      </c>
      <c r="B7" s="13" t="s">
        <v>46</v>
      </c>
      <c r="C7" s="16">
        <v>100</v>
      </c>
      <c r="D7" s="14" t="s">
        <v>20</v>
      </c>
      <c r="E7" s="23">
        <v>0</v>
      </c>
      <c r="F7" s="23">
        <f t="shared" si="0"/>
        <v>0</v>
      </c>
      <c r="G7" s="22">
        <v>0.08</v>
      </c>
      <c r="H7" s="23">
        <f t="shared" si="1"/>
        <v>0</v>
      </c>
      <c r="I7" s="23">
        <f t="shared" si="2"/>
        <v>0</v>
      </c>
      <c r="J7" s="17"/>
      <c r="K7" s="17"/>
      <c r="L7" s="17"/>
      <c r="M7" s="17"/>
      <c r="N7" s="17"/>
    </row>
    <row r="8" spans="1:14" ht="90">
      <c r="A8" s="14">
        <v>4</v>
      </c>
      <c r="B8" s="15" t="s">
        <v>26</v>
      </c>
      <c r="C8" s="16">
        <v>200</v>
      </c>
      <c r="D8" s="14" t="s">
        <v>20</v>
      </c>
      <c r="E8" s="23">
        <v>0</v>
      </c>
      <c r="F8" s="23">
        <f t="shared" si="0"/>
        <v>0</v>
      </c>
      <c r="G8" s="22">
        <v>0.08</v>
      </c>
      <c r="H8" s="23">
        <f t="shared" si="1"/>
        <v>0</v>
      </c>
      <c r="I8" s="23">
        <f t="shared" si="2"/>
        <v>0</v>
      </c>
      <c r="J8" s="17"/>
      <c r="K8" s="17"/>
      <c r="L8" s="17"/>
      <c r="M8" s="17"/>
      <c r="N8" s="17"/>
    </row>
    <row r="9" spans="1:14" ht="50.1" customHeight="1">
      <c r="A9" s="14">
        <v>5</v>
      </c>
      <c r="B9" s="17" t="s">
        <v>27</v>
      </c>
      <c r="C9" s="16">
        <v>200</v>
      </c>
      <c r="D9" s="14" t="s">
        <v>20</v>
      </c>
      <c r="E9" s="23">
        <v>0</v>
      </c>
      <c r="F9" s="23">
        <f t="shared" si="0"/>
        <v>0</v>
      </c>
      <c r="G9" s="22">
        <v>0.08</v>
      </c>
      <c r="H9" s="23">
        <f t="shared" si="1"/>
        <v>0</v>
      </c>
      <c r="I9" s="23">
        <f t="shared" si="2"/>
        <v>0</v>
      </c>
      <c r="J9" s="17"/>
      <c r="K9" s="17"/>
      <c r="L9" s="17"/>
      <c r="M9" s="17"/>
      <c r="N9" s="17"/>
    </row>
    <row r="10" spans="1:14" ht="45">
      <c r="A10" s="14">
        <v>6</v>
      </c>
      <c r="B10" s="15" t="s">
        <v>28</v>
      </c>
      <c r="C10" s="16">
        <v>240</v>
      </c>
      <c r="D10" s="14" t="s">
        <v>20</v>
      </c>
      <c r="E10" s="23">
        <v>0</v>
      </c>
      <c r="F10" s="23">
        <f t="shared" si="0"/>
        <v>0</v>
      </c>
      <c r="G10" s="22">
        <v>0.08</v>
      </c>
      <c r="H10" s="23">
        <f t="shared" si="1"/>
        <v>0</v>
      </c>
      <c r="I10" s="23">
        <f t="shared" si="2"/>
        <v>0</v>
      </c>
      <c r="J10" s="17"/>
      <c r="K10" s="17"/>
      <c r="L10" s="17"/>
      <c r="M10" s="17"/>
      <c r="N10" s="17"/>
    </row>
    <row r="11" spans="1:14" ht="45">
      <c r="A11" s="14">
        <v>7</v>
      </c>
      <c r="B11" s="15" t="s">
        <v>29</v>
      </c>
      <c r="C11" s="16">
        <v>80</v>
      </c>
      <c r="D11" s="14" t="s">
        <v>20</v>
      </c>
      <c r="E11" s="23">
        <v>0</v>
      </c>
      <c r="F11" s="23">
        <f t="shared" si="0"/>
        <v>0</v>
      </c>
      <c r="G11" s="22">
        <v>0.08</v>
      </c>
      <c r="H11" s="23">
        <f t="shared" si="1"/>
        <v>0</v>
      </c>
      <c r="I11" s="23">
        <f t="shared" si="2"/>
        <v>0</v>
      </c>
      <c r="J11" s="17"/>
      <c r="K11" s="17"/>
      <c r="L11" s="17"/>
      <c r="M11" s="17"/>
      <c r="N11" s="17"/>
    </row>
    <row r="12" spans="1:14" ht="39.950000000000003" customHeight="1">
      <c r="A12" s="14">
        <v>8</v>
      </c>
      <c r="B12" s="15" t="s">
        <v>30</v>
      </c>
      <c r="C12" s="16">
        <v>60</v>
      </c>
      <c r="D12" s="14" t="s">
        <v>20</v>
      </c>
      <c r="E12" s="23">
        <v>0</v>
      </c>
      <c r="F12" s="23">
        <f t="shared" si="0"/>
        <v>0</v>
      </c>
      <c r="G12" s="22">
        <v>0.08</v>
      </c>
      <c r="H12" s="23">
        <f t="shared" si="1"/>
        <v>0</v>
      </c>
      <c r="I12" s="23">
        <f t="shared" si="2"/>
        <v>0</v>
      </c>
      <c r="J12" s="17"/>
      <c r="K12" s="17"/>
      <c r="L12" s="17"/>
      <c r="M12" s="17"/>
      <c r="N12" s="17"/>
    </row>
    <row r="13" spans="1:14" ht="60">
      <c r="A13" s="14">
        <v>9</v>
      </c>
      <c r="B13" s="15" t="s">
        <v>31</v>
      </c>
      <c r="C13" s="16">
        <v>240</v>
      </c>
      <c r="D13" s="14" t="s">
        <v>20</v>
      </c>
      <c r="E13" s="23">
        <v>0</v>
      </c>
      <c r="F13" s="23">
        <f t="shared" si="0"/>
        <v>0</v>
      </c>
      <c r="G13" s="22">
        <v>0.08</v>
      </c>
      <c r="H13" s="23">
        <f t="shared" si="1"/>
        <v>0</v>
      </c>
      <c r="I13" s="23">
        <f t="shared" si="2"/>
        <v>0</v>
      </c>
      <c r="J13" s="17"/>
      <c r="K13" s="17"/>
      <c r="L13" s="17"/>
      <c r="M13" s="17"/>
      <c r="N13" s="17"/>
    </row>
    <row r="14" spans="1:14" ht="39.950000000000003" customHeight="1">
      <c r="A14" s="14">
        <v>10</v>
      </c>
      <c r="B14" s="15" t="s">
        <v>32</v>
      </c>
      <c r="C14" s="16">
        <v>100</v>
      </c>
      <c r="D14" s="14" t="s">
        <v>20</v>
      </c>
      <c r="E14" s="23">
        <v>0</v>
      </c>
      <c r="F14" s="23">
        <f t="shared" si="0"/>
        <v>0</v>
      </c>
      <c r="G14" s="22">
        <v>0.08</v>
      </c>
      <c r="H14" s="23">
        <f t="shared" si="1"/>
        <v>0</v>
      </c>
      <c r="I14" s="23">
        <f t="shared" si="2"/>
        <v>0</v>
      </c>
      <c r="J14" s="17"/>
      <c r="K14" s="17"/>
      <c r="L14" s="17"/>
      <c r="M14" s="17"/>
      <c r="N14" s="17"/>
    </row>
    <row r="15" spans="1:14" ht="39.950000000000003" customHeight="1">
      <c r="A15" s="14">
        <v>11</v>
      </c>
      <c r="B15" s="17" t="s">
        <v>33</v>
      </c>
      <c r="C15" s="16">
        <v>200</v>
      </c>
      <c r="D15" s="14" t="s">
        <v>20</v>
      </c>
      <c r="E15" s="23">
        <v>0</v>
      </c>
      <c r="F15" s="23">
        <f t="shared" si="0"/>
        <v>0</v>
      </c>
      <c r="G15" s="22">
        <v>0.08</v>
      </c>
      <c r="H15" s="23">
        <f t="shared" si="1"/>
        <v>0</v>
      </c>
      <c r="I15" s="23">
        <f t="shared" si="2"/>
        <v>0</v>
      </c>
      <c r="J15" s="10"/>
      <c r="K15" s="10"/>
      <c r="L15" s="10"/>
      <c r="M15" s="10"/>
      <c r="N15" s="10"/>
    </row>
    <row r="16" spans="1:14" ht="50.1" customHeight="1">
      <c r="A16" s="29">
        <v>12</v>
      </c>
      <c r="B16" s="31" t="s">
        <v>47</v>
      </c>
      <c r="C16" s="30" t="s">
        <v>19</v>
      </c>
      <c r="D16" s="29" t="s">
        <v>19</v>
      </c>
      <c r="E16" s="32" t="s">
        <v>19</v>
      </c>
      <c r="F16" s="32" t="s">
        <v>19</v>
      </c>
      <c r="G16" s="33" t="s">
        <v>19</v>
      </c>
      <c r="H16" s="32" t="s">
        <v>19</v>
      </c>
      <c r="I16" s="32" t="s">
        <v>19</v>
      </c>
      <c r="J16" s="30" t="s">
        <v>19</v>
      </c>
      <c r="K16" s="30" t="s">
        <v>19</v>
      </c>
      <c r="L16" s="30" t="s">
        <v>19</v>
      </c>
      <c r="M16" s="30" t="s">
        <v>19</v>
      </c>
      <c r="N16" s="30" t="s">
        <v>19</v>
      </c>
    </row>
    <row r="17" spans="1:14" ht="39.950000000000003" customHeight="1">
      <c r="E17" s="12" t="s">
        <v>21</v>
      </c>
      <c r="F17" s="27">
        <f>SUM(F5:F15)</f>
        <v>0</v>
      </c>
      <c r="G17" s="26"/>
      <c r="H17" s="27">
        <f>SUM(H5:H15)</f>
        <v>0</v>
      </c>
      <c r="I17" s="27">
        <f>SUM(I5:I15)</f>
        <v>0</v>
      </c>
    </row>
    <row r="19" spans="1:14" ht="30" customHeight="1">
      <c r="A19" s="1"/>
      <c r="B19" s="11" t="s">
        <v>17</v>
      </c>
      <c r="C19" s="35" t="s">
        <v>18</v>
      </c>
      <c r="D19" s="35"/>
      <c r="E19" s="35"/>
      <c r="F19" s="35"/>
      <c r="G19" s="35"/>
      <c r="H19" s="35"/>
      <c r="I19" s="35"/>
      <c r="J19" s="35"/>
      <c r="K19" s="35"/>
      <c r="L19" s="2"/>
      <c r="M19" s="2"/>
    </row>
    <row r="20" spans="1:14" ht="47.25">
      <c r="A20" s="3" t="s">
        <v>22</v>
      </c>
      <c r="B20" s="3" t="s">
        <v>2</v>
      </c>
      <c r="C20" s="4" t="s">
        <v>3</v>
      </c>
      <c r="D20" s="5" t="s">
        <v>4</v>
      </c>
      <c r="E20" s="6" t="s">
        <v>5</v>
      </c>
      <c r="F20" s="7" t="s">
        <v>6</v>
      </c>
      <c r="G20" s="8" t="s">
        <v>7</v>
      </c>
      <c r="H20" s="7" t="s">
        <v>8</v>
      </c>
      <c r="I20" s="7" t="s">
        <v>9</v>
      </c>
      <c r="J20" s="9" t="s">
        <v>10</v>
      </c>
      <c r="K20" s="9" t="s">
        <v>11</v>
      </c>
      <c r="L20" s="9" t="s">
        <v>12</v>
      </c>
      <c r="M20" s="9" t="s">
        <v>13</v>
      </c>
      <c r="N20" s="9" t="s">
        <v>14</v>
      </c>
    </row>
    <row r="21" spans="1:14" ht="60">
      <c r="A21" s="14">
        <v>1</v>
      </c>
      <c r="B21" s="15" t="s">
        <v>34</v>
      </c>
      <c r="C21" s="16">
        <v>120</v>
      </c>
      <c r="D21" s="14" t="s">
        <v>20</v>
      </c>
      <c r="E21" s="23">
        <v>0</v>
      </c>
      <c r="F21" s="23">
        <f>E21*C21</f>
        <v>0</v>
      </c>
      <c r="G21" s="22">
        <v>0.08</v>
      </c>
      <c r="H21" s="23">
        <f>F21*G21</f>
        <v>0</v>
      </c>
      <c r="I21" s="23">
        <f>F21+H21</f>
        <v>0</v>
      </c>
      <c r="J21" s="17"/>
      <c r="K21" s="17"/>
      <c r="L21" s="17"/>
      <c r="M21" s="17"/>
      <c r="N21" s="17"/>
    </row>
    <row r="22" spans="1:14" ht="90">
      <c r="A22" s="14">
        <v>2</v>
      </c>
      <c r="B22" s="15" t="s">
        <v>35</v>
      </c>
      <c r="C22" s="16">
        <v>120</v>
      </c>
      <c r="D22" s="14" t="s">
        <v>20</v>
      </c>
      <c r="E22" s="23">
        <v>0</v>
      </c>
      <c r="F22" s="23">
        <f t="shared" ref="F22:F26" si="3">E22*C22</f>
        <v>0</v>
      </c>
      <c r="G22" s="22">
        <v>0.08</v>
      </c>
      <c r="H22" s="23">
        <f t="shared" ref="H22:H26" si="4">F22*G22</f>
        <v>0</v>
      </c>
      <c r="I22" s="23">
        <f t="shared" ref="I22:I26" si="5">F22+H22</f>
        <v>0</v>
      </c>
      <c r="J22" s="17"/>
      <c r="K22" s="17"/>
      <c r="L22" s="17"/>
      <c r="M22" s="17"/>
      <c r="N22" s="17"/>
    </row>
    <row r="23" spans="1:14" ht="50.1" customHeight="1">
      <c r="A23" s="14">
        <v>3</v>
      </c>
      <c r="B23" s="15" t="s">
        <v>36</v>
      </c>
      <c r="C23" s="16">
        <v>120</v>
      </c>
      <c r="D23" s="14" t="s">
        <v>20</v>
      </c>
      <c r="E23" s="23">
        <v>0</v>
      </c>
      <c r="F23" s="23">
        <f t="shared" si="3"/>
        <v>0</v>
      </c>
      <c r="G23" s="22">
        <v>0.08</v>
      </c>
      <c r="H23" s="23">
        <f t="shared" si="4"/>
        <v>0</v>
      </c>
      <c r="I23" s="23">
        <f t="shared" si="5"/>
        <v>0</v>
      </c>
      <c r="J23" s="17"/>
      <c r="K23" s="17"/>
      <c r="L23" s="17"/>
      <c r="M23" s="17"/>
      <c r="N23" s="17"/>
    </row>
    <row r="24" spans="1:14" ht="60">
      <c r="A24" s="14">
        <v>4</v>
      </c>
      <c r="B24" s="15" t="s">
        <v>37</v>
      </c>
      <c r="C24" s="16">
        <v>80</v>
      </c>
      <c r="D24" s="14" t="s">
        <v>20</v>
      </c>
      <c r="E24" s="23">
        <v>0</v>
      </c>
      <c r="F24" s="23">
        <f t="shared" si="3"/>
        <v>0</v>
      </c>
      <c r="G24" s="22">
        <v>0.08</v>
      </c>
      <c r="H24" s="23">
        <f t="shared" si="4"/>
        <v>0</v>
      </c>
      <c r="I24" s="23">
        <f t="shared" si="5"/>
        <v>0</v>
      </c>
      <c r="J24" s="17"/>
      <c r="K24" s="17"/>
      <c r="L24" s="17"/>
      <c r="M24" s="17"/>
      <c r="N24" s="17"/>
    </row>
    <row r="25" spans="1:14" ht="50.1" customHeight="1">
      <c r="A25" s="14">
        <v>5</v>
      </c>
      <c r="B25" s="15" t="s">
        <v>38</v>
      </c>
      <c r="C25" s="16">
        <v>80</v>
      </c>
      <c r="D25" s="14" t="s">
        <v>20</v>
      </c>
      <c r="E25" s="23">
        <v>0</v>
      </c>
      <c r="F25" s="23">
        <f t="shared" si="3"/>
        <v>0</v>
      </c>
      <c r="G25" s="22">
        <v>0.08</v>
      </c>
      <c r="H25" s="23">
        <f t="shared" si="4"/>
        <v>0</v>
      </c>
      <c r="I25" s="23">
        <f t="shared" si="5"/>
        <v>0</v>
      </c>
      <c r="J25" s="17"/>
      <c r="K25" s="17"/>
      <c r="L25" s="17"/>
      <c r="M25" s="17"/>
      <c r="N25" s="17"/>
    </row>
    <row r="26" spans="1:14" ht="90">
      <c r="A26" s="14">
        <v>6</v>
      </c>
      <c r="B26" s="15" t="s">
        <v>39</v>
      </c>
      <c r="C26" s="16">
        <v>40</v>
      </c>
      <c r="D26" s="14" t="s">
        <v>20</v>
      </c>
      <c r="E26" s="23">
        <v>0</v>
      </c>
      <c r="F26" s="23">
        <f t="shared" si="3"/>
        <v>0</v>
      </c>
      <c r="G26" s="22">
        <v>0.08</v>
      </c>
      <c r="H26" s="23">
        <f t="shared" si="4"/>
        <v>0</v>
      </c>
      <c r="I26" s="23">
        <f t="shared" si="5"/>
        <v>0</v>
      </c>
      <c r="J26" s="17"/>
      <c r="K26" s="17"/>
      <c r="L26" s="17"/>
      <c r="M26" s="17"/>
      <c r="N26" s="17"/>
    </row>
    <row r="27" spans="1:14" ht="50.1" customHeight="1">
      <c r="A27" s="29">
        <v>7</v>
      </c>
      <c r="B27" s="31" t="s">
        <v>47</v>
      </c>
      <c r="C27" s="30" t="s">
        <v>19</v>
      </c>
      <c r="D27" s="29" t="s">
        <v>19</v>
      </c>
      <c r="E27" s="32" t="s">
        <v>19</v>
      </c>
      <c r="F27" s="32" t="s">
        <v>19</v>
      </c>
      <c r="G27" s="33" t="s">
        <v>19</v>
      </c>
      <c r="H27" s="32" t="s">
        <v>19</v>
      </c>
      <c r="I27" s="32" t="s">
        <v>19</v>
      </c>
      <c r="J27" s="30" t="s">
        <v>19</v>
      </c>
      <c r="K27" s="30" t="s">
        <v>19</v>
      </c>
      <c r="L27" s="30" t="s">
        <v>19</v>
      </c>
      <c r="M27" s="30" t="s">
        <v>19</v>
      </c>
      <c r="N27" s="30" t="s">
        <v>19</v>
      </c>
    </row>
    <row r="28" spans="1:14" ht="39.950000000000003" customHeight="1">
      <c r="E28" s="12" t="s">
        <v>21</v>
      </c>
      <c r="F28" s="27">
        <f>SUM(F21:F26)</f>
        <v>0</v>
      </c>
      <c r="G28" s="26"/>
      <c r="H28" s="27">
        <f>SUM(H21:H26)</f>
        <v>0</v>
      </c>
      <c r="I28" s="27">
        <f>SUM(I21:I26)</f>
        <v>0</v>
      </c>
    </row>
    <row r="31" spans="1:14" ht="15.75">
      <c r="A31" s="1"/>
      <c r="B31" s="11" t="s">
        <v>1</v>
      </c>
      <c r="C31" s="35" t="s">
        <v>23</v>
      </c>
      <c r="D31" s="35"/>
      <c r="E31" s="35"/>
      <c r="F31" s="35"/>
      <c r="G31" s="35"/>
      <c r="H31" s="35"/>
      <c r="I31" s="35"/>
      <c r="J31" s="35"/>
      <c r="K31" s="35"/>
      <c r="L31" s="2"/>
      <c r="M31" s="2"/>
    </row>
    <row r="32" spans="1:14" ht="47.25">
      <c r="A32" s="3" t="s">
        <v>22</v>
      </c>
      <c r="B32" s="3" t="s">
        <v>2</v>
      </c>
      <c r="C32" s="4" t="s">
        <v>3</v>
      </c>
      <c r="D32" s="5" t="s">
        <v>4</v>
      </c>
      <c r="E32" s="6" t="s">
        <v>5</v>
      </c>
      <c r="F32" s="7" t="s">
        <v>6</v>
      </c>
      <c r="G32" s="8" t="s">
        <v>7</v>
      </c>
      <c r="H32" s="7" t="s">
        <v>8</v>
      </c>
      <c r="I32" s="7" t="s">
        <v>9</v>
      </c>
      <c r="J32" s="9" t="s">
        <v>10</v>
      </c>
      <c r="K32" s="9" t="s">
        <v>11</v>
      </c>
      <c r="L32" s="9" t="s">
        <v>12</v>
      </c>
      <c r="M32" s="9" t="s">
        <v>13</v>
      </c>
      <c r="N32" s="9" t="s">
        <v>14</v>
      </c>
    </row>
    <row r="33" spans="1:14" ht="50.1" customHeight="1">
      <c r="A33" s="14">
        <v>1</v>
      </c>
      <c r="B33" s="20" t="s">
        <v>40</v>
      </c>
      <c r="C33" s="16">
        <v>80</v>
      </c>
      <c r="D33" s="14" t="s">
        <v>20</v>
      </c>
      <c r="E33" s="23">
        <v>0</v>
      </c>
      <c r="F33" s="23">
        <f>E33*C33</f>
        <v>0</v>
      </c>
      <c r="G33" s="22">
        <v>0.08</v>
      </c>
      <c r="H33" s="23">
        <f>F33*G33</f>
        <v>0</v>
      </c>
      <c r="I33" s="23">
        <f>F33+H33</f>
        <v>0</v>
      </c>
      <c r="J33" s="17"/>
      <c r="K33" s="17"/>
      <c r="L33" s="17"/>
      <c r="M33" s="17"/>
      <c r="N33" s="17"/>
    </row>
    <row r="34" spans="1:14" ht="50.1" customHeight="1">
      <c r="A34" s="14">
        <v>2</v>
      </c>
      <c r="B34" s="21" t="s">
        <v>41</v>
      </c>
      <c r="C34" s="16">
        <v>80</v>
      </c>
      <c r="D34" s="14" t="s">
        <v>20</v>
      </c>
      <c r="E34" s="23">
        <v>0</v>
      </c>
      <c r="F34" s="23">
        <f t="shared" ref="F34:F38" si="6">E34*C34</f>
        <v>0</v>
      </c>
      <c r="G34" s="22">
        <v>0.08</v>
      </c>
      <c r="H34" s="23">
        <f t="shared" ref="H34:H38" si="7">F34*G34</f>
        <v>0</v>
      </c>
      <c r="I34" s="23">
        <f t="shared" ref="I34:I38" si="8">F34+H34</f>
        <v>0</v>
      </c>
      <c r="J34" s="17"/>
      <c r="K34" s="17"/>
      <c r="L34" s="17"/>
      <c r="M34" s="17"/>
      <c r="N34" s="17"/>
    </row>
    <row r="35" spans="1:14" ht="50.1" customHeight="1">
      <c r="A35" s="14">
        <v>3</v>
      </c>
      <c r="B35" s="18" t="s">
        <v>42</v>
      </c>
      <c r="C35" s="16">
        <v>20</v>
      </c>
      <c r="D35" s="14" t="s">
        <v>20</v>
      </c>
      <c r="E35" s="23">
        <v>0</v>
      </c>
      <c r="F35" s="23">
        <f t="shared" si="6"/>
        <v>0</v>
      </c>
      <c r="G35" s="22">
        <v>0.08</v>
      </c>
      <c r="H35" s="23">
        <f t="shared" si="7"/>
        <v>0</v>
      </c>
      <c r="I35" s="23">
        <f t="shared" si="8"/>
        <v>0</v>
      </c>
      <c r="J35" s="17"/>
      <c r="K35" s="17"/>
      <c r="L35" s="25"/>
      <c r="M35" s="25"/>
      <c r="N35" s="25"/>
    </row>
    <row r="36" spans="1:14" ht="50.1" customHeight="1">
      <c r="A36" s="14">
        <v>4</v>
      </c>
      <c r="B36" s="18" t="s">
        <v>43</v>
      </c>
      <c r="C36" s="16">
        <v>20</v>
      </c>
      <c r="D36" s="14" t="s">
        <v>20</v>
      </c>
      <c r="E36" s="23">
        <v>0</v>
      </c>
      <c r="F36" s="23">
        <f t="shared" si="6"/>
        <v>0</v>
      </c>
      <c r="G36" s="22">
        <v>0.08</v>
      </c>
      <c r="H36" s="23">
        <f t="shared" si="7"/>
        <v>0</v>
      </c>
      <c r="I36" s="23">
        <f t="shared" si="8"/>
        <v>0</v>
      </c>
      <c r="J36" s="17"/>
      <c r="K36" s="24"/>
      <c r="L36" s="17"/>
      <c r="M36" s="17"/>
      <c r="N36" s="17"/>
    </row>
    <row r="37" spans="1:14" ht="50.1" customHeight="1">
      <c r="A37" s="14">
        <v>5</v>
      </c>
      <c r="B37" s="19" t="s">
        <v>44</v>
      </c>
      <c r="C37" s="16">
        <v>20</v>
      </c>
      <c r="D37" s="14" t="s">
        <v>20</v>
      </c>
      <c r="E37" s="23">
        <v>0</v>
      </c>
      <c r="F37" s="23">
        <f t="shared" si="6"/>
        <v>0</v>
      </c>
      <c r="G37" s="22">
        <v>0.08</v>
      </c>
      <c r="H37" s="23">
        <f t="shared" si="7"/>
        <v>0</v>
      </c>
      <c r="I37" s="23">
        <f t="shared" si="8"/>
        <v>0</v>
      </c>
      <c r="J37" s="17"/>
      <c r="K37" s="24"/>
      <c r="L37" s="17"/>
      <c r="M37" s="17"/>
      <c r="N37" s="17"/>
    </row>
    <row r="38" spans="1:14" ht="50.1" customHeight="1">
      <c r="A38" s="14">
        <v>6</v>
      </c>
      <c r="B38" s="19" t="s">
        <v>45</v>
      </c>
      <c r="C38" s="16">
        <v>20</v>
      </c>
      <c r="D38" s="14" t="s">
        <v>20</v>
      </c>
      <c r="E38" s="23">
        <v>0</v>
      </c>
      <c r="F38" s="23">
        <f t="shared" si="6"/>
        <v>0</v>
      </c>
      <c r="G38" s="22">
        <v>0.08</v>
      </c>
      <c r="H38" s="23">
        <f t="shared" si="7"/>
        <v>0</v>
      </c>
      <c r="I38" s="23">
        <f t="shared" si="8"/>
        <v>0</v>
      </c>
      <c r="J38" s="17"/>
      <c r="K38" s="24"/>
      <c r="L38" s="17"/>
      <c r="M38" s="17"/>
      <c r="N38" s="17"/>
    </row>
    <row r="39" spans="1:14" ht="50.1" customHeight="1">
      <c r="A39" s="29">
        <v>7</v>
      </c>
      <c r="B39" s="34" t="s">
        <v>48</v>
      </c>
      <c r="C39" s="30" t="s">
        <v>19</v>
      </c>
      <c r="D39" s="29" t="s">
        <v>19</v>
      </c>
      <c r="E39" s="32" t="s">
        <v>19</v>
      </c>
      <c r="F39" s="32" t="s">
        <v>19</v>
      </c>
      <c r="G39" s="33" t="s">
        <v>19</v>
      </c>
      <c r="H39" s="32" t="s">
        <v>19</v>
      </c>
      <c r="I39" s="32" t="s">
        <v>19</v>
      </c>
      <c r="J39" s="16" t="s">
        <v>19</v>
      </c>
      <c r="K39" s="16" t="s">
        <v>19</v>
      </c>
      <c r="L39" s="16" t="s">
        <v>19</v>
      </c>
      <c r="M39" s="16" t="s">
        <v>19</v>
      </c>
      <c r="N39" s="16" t="s">
        <v>19</v>
      </c>
    </row>
    <row r="40" spans="1:14" ht="39.950000000000003" customHeight="1">
      <c r="E40" s="12" t="s">
        <v>21</v>
      </c>
      <c r="F40" s="27">
        <f>SUM(F33:F39)</f>
        <v>0</v>
      </c>
      <c r="G40" s="26"/>
      <c r="H40" s="27">
        <f>SUM(H33:H39)</f>
        <v>0</v>
      </c>
      <c r="I40" s="27">
        <f>SUM(I33:I39)</f>
        <v>0</v>
      </c>
    </row>
  </sheetData>
  <mergeCells count="5">
    <mergeCell ref="C31:K31"/>
    <mergeCell ref="A1:H1"/>
    <mergeCell ref="A2:M2"/>
    <mergeCell ref="C3:K3"/>
    <mergeCell ref="C19:K19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  <rowBreaks count="4" manualBreakCount="4">
    <brk id="8" max="16383" man="1"/>
    <brk id="18" max="16383" man="1"/>
    <brk id="28" max="16383" man="1"/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Pisula Maja</dc:creator>
  <cp:lastModifiedBy>Pisula Maja</cp:lastModifiedBy>
  <cp:lastPrinted>2019-04-11T09:53:56Z</cp:lastPrinted>
  <dcterms:created xsi:type="dcterms:W3CDTF">2019-04-08T12:07:31Z</dcterms:created>
  <dcterms:modified xsi:type="dcterms:W3CDTF">2019-06-04T07:40:12Z</dcterms:modified>
</cp:coreProperties>
</file>